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420" yWindow="255" windowWidth="10890" windowHeight="769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Лист1!$A$40</definedName>
    <definedName name="_xlnm.Print_Area" localSheetId="0">Лист1!$A$1:$Q$39</definedName>
  </definedNames>
  <calcPr calcId="144525"/>
</workbook>
</file>

<file path=xl/calcChain.xml><?xml version="1.0" encoding="utf-8"?>
<calcChain xmlns="http://schemas.openxmlformats.org/spreadsheetml/2006/main">
  <c r="P34" i="1" l="1"/>
  <c r="P14" i="1" s="1"/>
  <c r="P21" i="1"/>
  <c r="P16" i="1" s="1"/>
  <c r="P20" i="1"/>
  <c r="O21" i="1"/>
  <c r="O16" i="1" s="1"/>
  <c r="M20" i="1"/>
  <c r="N20" i="1"/>
  <c r="O20" i="1"/>
  <c r="Q20" i="1"/>
  <c r="L20" i="1"/>
  <c r="L16" i="1" s="1"/>
  <c r="M21" i="1"/>
  <c r="N21" i="1"/>
  <c r="L21" i="1"/>
  <c r="O34" i="1"/>
  <c r="Q34" i="1"/>
  <c r="N34" i="1"/>
  <c r="L34" i="1"/>
  <c r="L14" i="1" s="1"/>
  <c r="M34" i="1"/>
  <c r="K34" i="1"/>
  <c r="I21" i="1"/>
  <c r="J21" i="1"/>
  <c r="K21" i="1"/>
  <c r="H21" i="1"/>
  <c r="Q21" i="1"/>
  <c r="Q16" i="1" l="1"/>
  <c r="N16" i="1"/>
  <c r="M16" i="1"/>
  <c r="K20" i="1"/>
  <c r="O14" i="1"/>
  <c r="Q14" i="1"/>
  <c r="N14" i="1"/>
  <c r="M17" i="1"/>
  <c r="K16" i="1" l="1"/>
  <c r="M14" i="1"/>
  <c r="K17" i="1"/>
  <c r="K35" i="1"/>
  <c r="K14" i="1" l="1"/>
</calcChain>
</file>

<file path=xl/sharedStrings.xml><?xml version="1.0" encoding="utf-8"?>
<sst xmlns="http://schemas.openxmlformats.org/spreadsheetml/2006/main" count="60" uniqueCount="48">
  <si>
    <t>Приложение № 3</t>
  </si>
  <si>
    <t>к муниципальной программе</t>
  </si>
  <si>
    <t>«Развитие физической культуры и спорта</t>
  </si>
  <si>
    <t>в Прохладненском муниципальном районе КБР»</t>
  </si>
  <si>
    <t>РЕСУРСНОЕ ОБЕСПЕЧЕНИЕ</t>
  </si>
  <si>
    <t>реализации муниципальной программы «Развитие физической культуры и спорта</t>
  </si>
  <si>
    <t>за счет средств районного бюджета Прохладненского муниципального района КБР</t>
  </si>
  <si>
    <t>Статус</t>
  </si>
  <si>
    <t>ГРБС ответственный исполнитель, исполнитель</t>
  </si>
  <si>
    <t>Код бюджетной классификации</t>
  </si>
  <si>
    <t>Объемы бюджетных ассигнований, тысяч рублей</t>
  </si>
  <si>
    <t>Глава</t>
  </si>
  <si>
    <t>РзПр</t>
  </si>
  <si>
    <t>КЦСР</t>
  </si>
  <si>
    <t>Группы ВР</t>
  </si>
  <si>
    <t>2018 год</t>
  </si>
  <si>
    <t>2019 год</t>
  </si>
  <si>
    <t>2020 год</t>
  </si>
  <si>
    <t>2021 год</t>
  </si>
  <si>
    <t>2022 год</t>
  </si>
  <si>
    <t>2023 год</t>
  </si>
  <si>
    <t>1.Физическое воспи-тание и обеспечение организации проведе-ния физкультурных мероприятий и масс-совых спортивных мероприятий</t>
  </si>
  <si>
    <t>«Управление развитием отрасли физической культуры и спорта»</t>
  </si>
  <si>
    <t>2024 год</t>
  </si>
  <si>
    <t>МКУ СШ «Колос» Прохладненского муниципального района КБР</t>
  </si>
  <si>
    <t>МКУ «Управление культуры, социальной политики и спорта</t>
  </si>
  <si>
    <t>Местная адми-нистрация Прохладненского муниципального района КБР</t>
  </si>
  <si>
    <t>МКУ «Управление культуры, социальной политики и спорта»</t>
  </si>
  <si>
    <t>Местная администрация Прохладненского муниципального района КБР</t>
  </si>
  <si>
    <t>МКУ «Управление культуры, социальной по-литики и спорта</t>
  </si>
  <si>
    <t>1. Реализация государственной политики в сфере физической культуры и спорта</t>
  </si>
  <si>
    <t>«Развитие физической культуры и массового спорта в Прохладненском муниципальном районе КБР»</t>
  </si>
  <si>
    <t>«Развитие физической культуры и спорта в Прохладненском муниципальном районе КБР»</t>
  </si>
  <si>
    <t>Наименование программы, подпрограммы программы, основного мероприятия</t>
  </si>
  <si>
    <t>Муниципальная программа</t>
  </si>
  <si>
    <t>Подпрограмма 1</t>
  </si>
  <si>
    <t>Основное мероприятие 1</t>
  </si>
  <si>
    <t>Подпрограмма 2</t>
  </si>
  <si>
    <t>2025 год</t>
  </si>
  <si>
    <t>2026 год</t>
  </si>
  <si>
    <t>134000000</t>
  </si>
  <si>
    <t>1310390000</t>
  </si>
  <si>
    <t>1340290000</t>
  </si>
  <si>
    <t>Местная администрация  Прохладненского муниципального района КБР</t>
  </si>
  <si>
    <t>Основное мероприятие 2</t>
  </si>
  <si>
    <t>2.Совершенствование спортивной инфраструктуры и материально-технической базы для занятий физической культурой и массовым спортом</t>
  </si>
  <si>
    <t>2027 год</t>
  </si>
  <si>
    <t>1340290119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</si>
</sst>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49" fontId="0" fillId="0" borderId="0" xfId="0" applyNumberForma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vertical="top" wrapText="1"/>
    </xf>
    <xf numFmtId="4" fontId="0" fillId="2" borderId="0" xfId="0" applyNumberFormat="1" applyFill="1" applyAlignment="1"/>
    <xf numFmtId="4" fontId="4" fillId="2" borderId="1" xfId="0" applyNumberFormat="1" applyFont="1" applyFill="1" applyBorder="1" applyAlignment="1">
      <alignment vertical="top" wrapText="1"/>
    </xf>
    <xf numFmtId="0" fontId="0" fillId="2" borderId="0" xfId="0" applyFill="1"/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0" fontId="0" fillId="0" borderId="0" xfId="0" applyAlignment="1">
      <alignment horizontal="left"/>
    </xf>
    <xf numFmtId="4" fontId="2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" fontId="1" fillId="2" borderId="0" xfId="0" applyNumberFormat="1" applyFont="1" applyFill="1" applyAlignment="1">
      <alignment horizontal="right"/>
    </xf>
    <xf numFmtId="4" fontId="2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view="pageBreakPreview" topLeftCell="A19" zoomScale="60" zoomScaleNormal="73" workbookViewId="0">
      <selection activeCell="H14" sqref="H14:Q16"/>
    </sheetView>
  </sheetViews>
  <sheetFormatPr defaultRowHeight="15" x14ac:dyDescent="0.25"/>
  <cols>
    <col min="1" max="1" width="10.28515625" customWidth="1"/>
    <col min="2" max="2" width="18.42578125" style="21" customWidth="1"/>
    <col min="3" max="3" width="19.7109375" customWidth="1"/>
    <col min="4" max="4" width="5.7109375" style="10" customWidth="1"/>
    <col min="5" max="5" width="5.7109375" customWidth="1"/>
    <col min="6" max="6" width="11" style="3" bestFit="1" customWidth="1"/>
    <col min="7" max="7" width="7.140625" customWidth="1"/>
    <col min="8" max="13" width="8.85546875" style="12"/>
    <col min="14" max="14" width="9" style="12" customWidth="1"/>
    <col min="15" max="17" width="9.85546875" style="14" bestFit="1" customWidth="1"/>
  </cols>
  <sheetData>
    <row r="1" spans="1:17" ht="15.75" x14ac:dyDescent="0.25">
      <c r="A1" s="1"/>
      <c r="I1" s="47" t="s">
        <v>0</v>
      </c>
      <c r="J1" s="47"/>
      <c r="K1" s="47"/>
      <c r="L1" s="47"/>
      <c r="M1" s="47"/>
      <c r="N1" s="47"/>
      <c r="O1" s="47"/>
      <c r="P1" s="47"/>
      <c r="Q1" s="47"/>
    </row>
    <row r="2" spans="1:17" ht="15.75" x14ac:dyDescent="0.25">
      <c r="A2" s="1"/>
      <c r="I2" s="47" t="s">
        <v>1</v>
      </c>
      <c r="J2" s="47"/>
      <c r="K2" s="47"/>
      <c r="L2" s="47"/>
      <c r="M2" s="47"/>
      <c r="N2" s="47"/>
      <c r="O2" s="47"/>
      <c r="P2" s="47"/>
      <c r="Q2" s="47"/>
    </row>
    <row r="3" spans="1:17" ht="15.75" x14ac:dyDescent="0.25">
      <c r="A3" s="1"/>
      <c r="I3" s="47" t="s">
        <v>2</v>
      </c>
      <c r="J3" s="47"/>
      <c r="K3" s="47"/>
      <c r="L3" s="47"/>
      <c r="M3" s="47"/>
      <c r="N3" s="47"/>
      <c r="O3" s="47"/>
      <c r="P3" s="47"/>
      <c r="Q3" s="47"/>
    </row>
    <row r="4" spans="1:17" ht="15.75" x14ac:dyDescent="0.25">
      <c r="A4" s="1"/>
      <c r="I4" s="47" t="s">
        <v>3</v>
      </c>
      <c r="J4" s="47"/>
      <c r="K4" s="47"/>
      <c r="L4" s="47"/>
      <c r="M4" s="47"/>
      <c r="N4" s="47"/>
      <c r="O4" s="47"/>
      <c r="P4" s="47"/>
      <c r="Q4" s="47"/>
    </row>
    <row r="5" spans="1:17" ht="15.75" x14ac:dyDescent="0.25">
      <c r="A5" s="1"/>
    </row>
    <row r="6" spans="1:17" ht="15.75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</row>
    <row r="7" spans="1:17" ht="15.75" x14ac:dyDescent="0.25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</row>
    <row r="8" spans="1:17" ht="15.75" x14ac:dyDescent="0.25">
      <c r="A8" s="46" t="s">
        <v>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spans="1:17" ht="15.75" x14ac:dyDescent="0.25">
      <c r="A9" s="4"/>
    </row>
    <row r="10" spans="1:17" ht="15.75" x14ac:dyDescent="0.25">
      <c r="A10" s="46" t="s">
        <v>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</row>
    <row r="11" spans="1:17" ht="15.75" x14ac:dyDescent="0.25">
      <c r="A11" s="4"/>
    </row>
    <row r="12" spans="1:17" ht="14.45" customHeight="1" x14ac:dyDescent="0.25">
      <c r="A12" s="28" t="s">
        <v>7</v>
      </c>
      <c r="B12" s="31" t="s">
        <v>33</v>
      </c>
      <c r="C12" s="28" t="s">
        <v>8</v>
      </c>
      <c r="D12" s="43" t="s">
        <v>9</v>
      </c>
      <c r="E12" s="44"/>
      <c r="F12" s="44"/>
      <c r="G12" s="45"/>
      <c r="H12" s="48" t="s">
        <v>10</v>
      </c>
      <c r="I12" s="48"/>
      <c r="J12" s="48"/>
      <c r="K12" s="48"/>
      <c r="L12" s="48"/>
      <c r="M12" s="48"/>
      <c r="N12" s="48"/>
      <c r="O12" s="48"/>
      <c r="P12" s="48"/>
      <c r="Q12" s="48"/>
    </row>
    <row r="13" spans="1:17" ht="25.5" x14ac:dyDescent="0.25">
      <c r="A13" s="30"/>
      <c r="B13" s="33"/>
      <c r="C13" s="30"/>
      <c r="D13" s="5" t="s">
        <v>11</v>
      </c>
      <c r="E13" s="5" t="s">
        <v>12</v>
      </c>
      <c r="F13" s="9" t="s">
        <v>13</v>
      </c>
      <c r="G13" s="5" t="s">
        <v>14</v>
      </c>
      <c r="H13" s="22" t="s">
        <v>15</v>
      </c>
      <c r="I13" s="22" t="s">
        <v>16</v>
      </c>
      <c r="J13" s="22" t="s">
        <v>17</v>
      </c>
      <c r="K13" s="22" t="s">
        <v>18</v>
      </c>
      <c r="L13" s="22" t="s">
        <v>19</v>
      </c>
      <c r="M13" s="22" t="s">
        <v>20</v>
      </c>
      <c r="N13" s="22" t="s">
        <v>23</v>
      </c>
      <c r="O13" s="22" t="s">
        <v>38</v>
      </c>
      <c r="P13" s="22" t="s">
        <v>39</v>
      </c>
      <c r="Q13" s="22" t="s">
        <v>46</v>
      </c>
    </row>
    <row r="14" spans="1:17" ht="55.15" customHeight="1" x14ac:dyDescent="0.25">
      <c r="A14" s="31" t="s">
        <v>34</v>
      </c>
      <c r="B14" s="31" t="s">
        <v>32</v>
      </c>
      <c r="C14" s="6" t="s">
        <v>43</v>
      </c>
      <c r="D14" s="7">
        <v>803</v>
      </c>
      <c r="E14" s="7">
        <v>1100</v>
      </c>
      <c r="F14" s="8">
        <v>1300000000</v>
      </c>
      <c r="G14" s="7">
        <v>0</v>
      </c>
      <c r="H14" s="23">
        <v>421.2</v>
      </c>
      <c r="I14" s="13">
        <v>1894.2</v>
      </c>
      <c r="J14" s="13">
        <v>1975.31</v>
      </c>
      <c r="K14" s="13">
        <f t="shared" ref="K14:Q14" si="0">K17+K34</f>
        <v>1802.68</v>
      </c>
      <c r="L14" s="13">
        <f t="shared" si="0"/>
        <v>2062.34</v>
      </c>
      <c r="M14" s="13">
        <f t="shared" si="0"/>
        <v>2041.3</v>
      </c>
      <c r="N14" s="13">
        <f t="shared" si="0"/>
        <v>2283.6799999999998</v>
      </c>
      <c r="O14" s="13">
        <f t="shared" si="0"/>
        <v>2739.41</v>
      </c>
      <c r="P14" s="13">
        <f t="shared" ref="P14" si="1">P17+P34</f>
        <v>2480.29</v>
      </c>
      <c r="Q14" s="13">
        <f t="shared" si="0"/>
        <v>2480.29</v>
      </c>
    </row>
    <row r="15" spans="1:17" ht="38.25" x14ac:dyDescent="0.25">
      <c r="A15" s="32"/>
      <c r="B15" s="32"/>
      <c r="C15" s="6" t="s">
        <v>27</v>
      </c>
      <c r="D15" s="7">
        <v>857</v>
      </c>
      <c r="E15" s="7">
        <v>1100</v>
      </c>
      <c r="F15" s="8">
        <v>1300000000</v>
      </c>
      <c r="G15" s="7">
        <v>0</v>
      </c>
      <c r="H15" s="23">
        <v>1059.7</v>
      </c>
      <c r="I15" s="13">
        <v>0</v>
      </c>
      <c r="J15" s="13">
        <v>0</v>
      </c>
      <c r="K15" s="1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</row>
    <row r="16" spans="1:17" ht="51" x14ac:dyDescent="0.25">
      <c r="A16" s="33"/>
      <c r="B16" s="33"/>
      <c r="C16" s="6" t="s">
        <v>24</v>
      </c>
      <c r="D16" s="7">
        <v>803</v>
      </c>
      <c r="E16" s="7">
        <v>1100</v>
      </c>
      <c r="F16" s="8">
        <v>1300000000</v>
      </c>
      <c r="G16" s="7">
        <v>0</v>
      </c>
      <c r="H16" s="23">
        <v>3255</v>
      </c>
      <c r="I16" s="13">
        <v>18315.64</v>
      </c>
      <c r="J16" s="13">
        <v>17838.560000000001</v>
      </c>
      <c r="K16" s="13">
        <f>K20+K21</f>
        <v>19963.89</v>
      </c>
      <c r="L16" s="13">
        <f t="shared" ref="L16:Q16" si="2">L20+L21</f>
        <v>25463.091</v>
      </c>
      <c r="M16" s="13">
        <f t="shared" si="2"/>
        <v>29079.1</v>
      </c>
      <c r="N16" s="13">
        <f t="shared" si="2"/>
        <v>34782.060000000005</v>
      </c>
      <c r="O16" s="13">
        <f>O20+O21</f>
        <v>35423.370000000003</v>
      </c>
      <c r="P16" s="13">
        <f t="shared" ref="P16" si="3">P20+P21</f>
        <v>32838.61</v>
      </c>
      <c r="Q16" s="13">
        <f t="shared" si="2"/>
        <v>32838.61</v>
      </c>
    </row>
    <row r="17" spans="1:17" ht="40.15" customHeight="1" x14ac:dyDescent="0.25">
      <c r="A17" s="31" t="s">
        <v>35</v>
      </c>
      <c r="B17" s="31" t="s">
        <v>31</v>
      </c>
      <c r="C17" s="31" t="s">
        <v>28</v>
      </c>
      <c r="D17" s="41">
        <v>803</v>
      </c>
      <c r="E17" s="41">
        <v>1102</v>
      </c>
      <c r="F17" s="39">
        <v>131000000</v>
      </c>
      <c r="G17" s="41">
        <v>0</v>
      </c>
      <c r="H17" s="27">
        <v>0</v>
      </c>
      <c r="I17" s="27">
        <v>137.5</v>
      </c>
      <c r="J17" s="27">
        <v>100</v>
      </c>
      <c r="K17" s="27">
        <f>K22</f>
        <v>0</v>
      </c>
      <c r="L17" s="27">
        <v>100</v>
      </c>
      <c r="M17" s="27">
        <f>M22</f>
        <v>10</v>
      </c>
      <c r="N17" s="27">
        <v>100</v>
      </c>
      <c r="O17" s="27">
        <v>100</v>
      </c>
      <c r="P17" s="27">
        <v>100</v>
      </c>
      <c r="Q17" s="27">
        <v>100</v>
      </c>
    </row>
    <row r="18" spans="1:17" x14ac:dyDescent="0.25">
      <c r="A18" s="32"/>
      <c r="B18" s="32"/>
      <c r="C18" s="33"/>
      <c r="D18" s="42"/>
      <c r="E18" s="42"/>
      <c r="F18" s="40"/>
      <c r="G18" s="42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1:17" ht="38.25" x14ac:dyDescent="0.25">
      <c r="A19" s="32"/>
      <c r="B19" s="32"/>
      <c r="C19" s="6" t="s">
        <v>25</v>
      </c>
      <c r="D19" s="7">
        <v>857</v>
      </c>
      <c r="E19" s="7">
        <v>1102</v>
      </c>
      <c r="F19" s="8">
        <v>131000000</v>
      </c>
      <c r="G19" s="7">
        <v>0</v>
      </c>
      <c r="H19" s="23">
        <v>99.6</v>
      </c>
      <c r="I19" s="13">
        <v>0</v>
      </c>
      <c r="J19" s="13">
        <v>0</v>
      </c>
      <c r="K19" s="1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</row>
    <row r="20" spans="1:17" ht="25.15" customHeight="1" x14ac:dyDescent="0.25">
      <c r="A20" s="32"/>
      <c r="B20" s="32"/>
      <c r="C20" s="31" t="s">
        <v>24</v>
      </c>
      <c r="D20" s="41">
        <v>803</v>
      </c>
      <c r="E20" s="7">
        <v>1102</v>
      </c>
      <c r="F20" s="8">
        <v>131000000</v>
      </c>
      <c r="G20" s="7">
        <v>0</v>
      </c>
      <c r="H20" s="23">
        <v>3255</v>
      </c>
      <c r="I20" s="13">
        <v>18315.64</v>
      </c>
      <c r="J20" s="13">
        <v>17838.560000000001</v>
      </c>
      <c r="K20" s="13">
        <f>K22+K23+K24+K25+K26+K27</f>
        <v>19963.89</v>
      </c>
      <c r="L20" s="13">
        <f>SUM(L24:L27)</f>
        <v>25463.091</v>
      </c>
      <c r="M20" s="13">
        <f t="shared" ref="M20:Q20" si="4">SUM(M24:M27)</f>
        <v>0</v>
      </c>
      <c r="N20" s="13">
        <f t="shared" si="4"/>
        <v>0</v>
      </c>
      <c r="O20" s="13">
        <f t="shared" si="4"/>
        <v>0</v>
      </c>
      <c r="P20" s="13">
        <f t="shared" ref="P20" si="5">SUM(P24:P27)</f>
        <v>0</v>
      </c>
      <c r="Q20" s="13">
        <f t="shared" si="4"/>
        <v>0</v>
      </c>
    </row>
    <row r="21" spans="1:17" ht="25.9" customHeight="1" x14ac:dyDescent="0.25">
      <c r="A21" s="33"/>
      <c r="B21" s="33"/>
      <c r="C21" s="33"/>
      <c r="D21" s="42"/>
      <c r="E21" s="7">
        <v>1103</v>
      </c>
      <c r="F21" s="8">
        <v>131000000</v>
      </c>
      <c r="G21" s="7">
        <v>0</v>
      </c>
      <c r="H21" s="13">
        <f>H28+H32++H33</f>
        <v>0</v>
      </c>
      <c r="I21" s="13">
        <f t="shared" ref="I21:K21" si="6">I28+I32++I33</f>
        <v>0</v>
      </c>
      <c r="J21" s="13">
        <f t="shared" si="6"/>
        <v>0</v>
      </c>
      <c r="K21" s="13">
        <f t="shared" si="6"/>
        <v>0</v>
      </c>
      <c r="L21" s="13">
        <f>SUM(L28:L33)</f>
        <v>0</v>
      </c>
      <c r="M21" s="13">
        <f t="shared" ref="M21:Q21" si="7">SUM(M28:M33)</f>
        <v>29079.1</v>
      </c>
      <c r="N21" s="13">
        <f t="shared" si="7"/>
        <v>34782.060000000005</v>
      </c>
      <c r="O21" s="13">
        <f>SUM(O28:O33)</f>
        <v>35423.370000000003</v>
      </c>
      <c r="P21" s="13">
        <f t="shared" ref="P21" si="8">SUM(P28:P33)</f>
        <v>32838.61</v>
      </c>
      <c r="Q21" s="13">
        <f t="shared" si="7"/>
        <v>32838.61</v>
      </c>
    </row>
    <row r="22" spans="1:17" ht="66" customHeight="1" x14ac:dyDescent="0.25">
      <c r="A22" s="28" t="s">
        <v>36</v>
      </c>
      <c r="B22" s="28" t="s">
        <v>21</v>
      </c>
      <c r="C22" s="6" t="s">
        <v>26</v>
      </c>
      <c r="D22" s="5">
        <v>803</v>
      </c>
      <c r="E22" s="5">
        <v>1102</v>
      </c>
      <c r="F22" s="9">
        <v>1310196246</v>
      </c>
      <c r="G22" s="5">
        <v>200</v>
      </c>
      <c r="H22" s="22">
        <v>0</v>
      </c>
      <c r="I22" s="22">
        <v>137.5</v>
      </c>
      <c r="J22" s="22">
        <v>100</v>
      </c>
      <c r="K22" s="22">
        <v>0</v>
      </c>
      <c r="L22" s="22">
        <v>100</v>
      </c>
      <c r="M22" s="22">
        <v>10</v>
      </c>
      <c r="N22" s="22">
        <v>100</v>
      </c>
      <c r="O22" s="22">
        <v>100</v>
      </c>
      <c r="P22" s="22">
        <v>100</v>
      </c>
      <c r="Q22" s="22">
        <v>100</v>
      </c>
    </row>
    <row r="23" spans="1:17" ht="25.9" customHeight="1" x14ac:dyDescent="0.25">
      <c r="A23" s="29"/>
      <c r="B23" s="29"/>
      <c r="C23" s="6" t="s">
        <v>27</v>
      </c>
      <c r="D23" s="5">
        <v>857</v>
      </c>
      <c r="E23" s="5">
        <v>1102</v>
      </c>
      <c r="F23" s="9">
        <v>1310196246</v>
      </c>
      <c r="G23" s="5">
        <v>200</v>
      </c>
      <c r="H23" s="22">
        <v>99.6</v>
      </c>
      <c r="I23" s="24">
        <v>0</v>
      </c>
      <c r="J23" s="24">
        <v>0</v>
      </c>
      <c r="K23" s="24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</row>
    <row r="24" spans="1:17" ht="14.45" customHeight="1" x14ac:dyDescent="0.25">
      <c r="A24" s="29"/>
      <c r="B24" s="29"/>
      <c r="C24" s="31" t="s">
        <v>24</v>
      </c>
      <c r="D24" s="15">
        <v>803</v>
      </c>
      <c r="E24" s="15">
        <v>1102</v>
      </c>
      <c r="F24" s="16">
        <v>1310390059</v>
      </c>
      <c r="G24" s="15">
        <v>100</v>
      </c>
      <c r="H24" s="25">
        <v>1953.5</v>
      </c>
      <c r="I24" s="17">
        <v>13418.33</v>
      </c>
      <c r="J24" s="17">
        <v>14288.2</v>
      </c>
      <c r="K24" s="17">
        <v>15886.96</v>
      </c>
      <c r="L24" s="17">
        <v>19904.7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</row>
    <row r="25" spans="1:17" x14ac:dyDescent="0.25">
      <c r="A25" s="29"/>
      <c r="B25" s="29"/>
      <c r="C25" s="32"/>
      <c r="D25" s="5">
        <v>803</v>
      </c>
      <c r="E25" s="5">
        <v>1102</v>
      </c>
      <c r="F25" s="9">
        <v>1310390059</v>
      </c>
      <c r="G25" s="5">
        <v>200</v>
      </c>
      <c r="H25" s="22">
        <v>1148.9000000000001</v>
      </c>
      <c r="I25" s="24">
        <v>3723.52</v>
      </c>
      <c r="J25" s="24">
        <v>2582.4899999999998</v>
      </c>
      <c r="K25" s="24">
        <v>3047.55</v>
      </c>
      <c r="L25" s="22">
        <v>3659.45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</row>
    <row r="26" spans="1:17" x14ac:dyDescent="0.25">
      <c r="A26" s="29"/>
      <c r="B26" s="29"/>
      <c r="C26" s="32"/>
      <c r="D26" s="5">
        <v>803</v>
      </c>
      <c r="E26" s="5">
        <v>1102</v>
      </c>
      <c r="F26" s="9">
        <v>1310390059</v>
      </c>
      <c r="G26" s="5">
        <v>300</v>
      </c>
      <c r="H26" s="22">
        <v>0</v>
      </c>
      <c r="I26" s="24">
        <v>0</v>
      </c>
      <c r="J26" s="24">
        <v>0</v>
      </c>
      <c r="K26" s="24">
        <v>0</v>
      </c>
      <c r="L26" s="22">
        <v>102.461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</row>
    <row r="27" spans="1:17" x14ac:dyDescent="0.25">
      <c r="A27" s="30"/>
      <c r="B27" s="30"/>
      <c r="C27" s="33"/>
      <c r="D27" s="5">
        <v>803</v>
      </c>
      <c r="E27" s="5">
        <v>1102</v>
      </c>
      <c r="F27" s="9">
        <v>1310390059</v>
      </c>
      <c r="G27" s="5">
        <v>800</v>
      </c>
      <c r="H27" s="22">
        <v>152.6</v>
      </c>
      <c r="I27" s="24">
        <v>1173.79</v>
      </c>
      <c r="J27" s="24">
        <v>967.87</v>
      </c>
      <c r="K27" s="24">
        <v>1029.3800000000001</v>
      </c>
      <c r="L27" s="24">
        <v>1796.48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</row>
    <row r="28" spans="1:17" ht="14.45" customHeight="1" x14ac:dyDescent="0.25">
      <c r="A28" s="29" t="s">
        <v>44</v>
      </c>
      <c r="B28" s="31" t="s">
        <v>45</v>
      </c>
      <c r="C28" s="31" t="s">
        <v>24</v>
      </c>
      <c r="D28" s="18">
        <v>803</v>
      </c>
      <c r="E28" s="18">
        <v>1103</v>
      </c>
      <c r="F28" s="20" t="s">
        <v>41</v>
      </c>
      <c r="G28" s="18">
        <v>100</v>
      </c>
      <c r="H28" s="25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25346.18</v>
      </c>
      <c r="O28" s="17">
        <v>27933.14</v>
      </c>
      <c r="P28" s="17">
        <v>27933.14</v>
      </c>
      <c r="Q28" s="17">
        <v>27933.14</v>
      </c>
    </row>
    <row r="29" spans="1:17" ht="14.45" customHeight="1" x14ac:dyDescent="0.25">
      <c r="A29" s="29"/>
      <c r="B29" s="32"/>
      <c r="C29" s="32"/>
      <c r="D29" s="5">
        <v>803</v>
      </c>
      <c r="E29" s="5">
        <v>1103</v>
      </c>
      <c r="F29" s="9" t="s">
        <v>41</v>
      </c>
      <c r="G29" s="5">
        <v>200</v>
      </c>
      <c r="H29" s="22">
        <v>0</v>
      </c>
      <c r="I29" s="24">
        <v>0</v>
      </c>
      <c r="J29" s="24">
        <v>0</v>
      </c>
      <c r="K29" s="24">
        <v>0</v>
      </c>
      <c r="L29" s="22">
        <v>0</v>
      </c>
      <c r="M29" s="22">
        <v>0</v>
      </c>
      <c r="N29" s="22">
        <v>7686.59</v>
      </c>
      <c r="O29" s="22">
        <v>5777</v>
      </c>
      <c r="P29" s="22">
        <v>4053.07</v>
      </c>
      <c r="Q29" s="22">
        <v>4053.07</v>
      </c>
    </row>
    <row r="30" spans="1:17" ht="14.45" customHeight="1" x14ac:dyDescent="0.25">
      <c r="A30" s="29"/>
      <c r="B30" s="32"/>
      <c r="C30" s="32"/>
      <c r="D30" s="5">
        <v>803</v>
      </c>
      <c r="E30" s="5">
        <v>1103</v>
      </c>
      <c r="F30" s="9" t="s">
        <v>41</v>
      </c>
      <c r="G30" s="5">
        <v>800</v>
      </c>
      <c r="H30" s="22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1749.29</v>
      </c>
      <c r="O30" s="24">
        <v>1713.23</v>
      </c>
      <c r="P30" s="24">
        <v>852.4</v>
      </c>
      <c r="Q30" s="24">
        <v>852.4</v>
      </c>
    </row>
    <row r="31" spans="1:17" x14ac:dyDescent="0.25">
      <c r="A31" s="29"/>
      <c r="B31" s="32"/>
      <c r="C31" s="32"/>
      <c r="D31" s="18">
        <v>803</v>
      </c>
      <c r="E31" s="19">
        <v>1103</v>
      </c>
      <c r="F31" s="20">
        <v>1310390059</v>
      </c>
      <c r="G31" s="18">
        <v>100</v>
      </c>
      <c r="H31" s="25">
        <v>0</v>
      </c>
      <c r="I31" s="17">
        <v>0</v>
      </c>
      <c r="J31" s="17">
        <v>0</v>
      </c>
      <c r="K31" s="17">
        <v>0</v>
      </c>
      <c r="L31" s="17">
        <v>0</v>
      </c>
      <c r="M31" s="17">
        <v>21536.5</v>
      </c>
      <c r="N31" s="17">
        <v>0</v>
      </c>
      <c r="O31" s="17">
        <v>0</v>
      </c>
      <c r="P31" s="17">
        <v>0</v>
      </c>
      <c r="Q31" s="17">
        <v>0</v>
      </c>
    </row>
    <row r="32" spans="1:17" x14ac:dyDescent="0.25">
      <c r="A32" s="29"/>
      <c r="B32" s="32"/>
      <c r="C32" s="32"/>
      <c r="D32" s="5">
        <v>803</v>
      </c>
      <c r="E32" s="5">
        <v>1103</v>
      </c>
      <c r="F32" s="9">
        <v>1310390059</v>
      </c>
      <c r="G32" s="5">
        <v>200</v>
      </c>
      <c r="H32" s="22">
        <v>0</v>
      </c>
      <c r="I32" s="24">
        <v>0</v>
      </c>
      <c r="J32" s="24">
        <v>0</v>
      </c>
      <c r="K32" s="24">
        <v>0</v>
      </c>
      <c r="L32" s="22">
        <v>0</v>
      </c>
      <c r="M32" s="22">
        <v>5924.8</v>
      </c>
      <c r="N32" s="22">
        <v>0</v>
      </c>
      <c r="O32" s="22">
        <v>0</v>
      </c>
      <c r="P32" s="22">
        <v>0</v>
      </c>
      <c r="Q32" s="22">
        <v>0</v>
      </c>
    </row>
    <row r="33" spans="1:17" ht="34.15" customHeight="1" x14ac:dyDescent="0.25">
      <c r="A33" s="30"/>
      <c r="B33" s="32"/>
      <c r="C33" s="32"/>
      <c r="D33" s="5">
        <v>803</v>
      </c>
      <c r="E33" s="5">
        <v>1103</v>
      </c>
      <c r="F33" s="9">
        <v>1310390059</v>
      </c>
      <c r="G33" s="5">
        <v>800</v>
      </c>
      <c r="H33" s="22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1617.8</v>
      </c>
      <c r="N33" s="24">
        <v>0</v>
      </c>
      <c r="O33" s="24">
        <v>0</v>
      </c>
      <c r="P33" s="24">
        <v>0</v>
      </c>
      <c r="Q33" s="24">
        <v>0</v>
      </c>
    </row>
    <row r="34" spans="1:17" ht="51" customHeight="1" x14ac:dyDescent="0.25">
      <c r="A34" s="31" t="s">
        <v>37</v>
      </c>
      <c r="B34" s="31" t="s">
        <v>22</v>
      </c>
      <c r="C34" s="6" t="s">
        <v>28</v>
      </c>
      <c r="D34" s="7">
        <v>803</v>
      </c>
      <c r="E34" s="7">
        <v>1105</v>
      </c>
      <c r="F34" s="8" t="s">
        <v>40</v>
      </c>
      <c r="G34" s="7">
        <v>100</v>
      </c>
      <c r="H34" s="23">
        <v>421.2</v>
      </c>
      <c r="I34" s="13">
        <v>1756.7</v>
      </c>
      <c r="J34" s="13">
        <v>1875.31</v>
      </c>
      <c r="K34" s="13">
        <f>K37:L37</f>
        <v>1802.68</v>
      </c>
      <c r="L34" s="13">
        <f t="shared" ref="L34:M34" si="9">L37:M37</f>
        <v>1962.34</v>
      </c>
      <c r="M34" s="13">
        <f t="shared" si="9"/>
        <v>2031.3</v>
      </c>
      <c r="N34" s="13">
        <f>N36+N37</f>
        <v>2183.6799999999998</v>
      </c>
      <c r="O34" s="13">
        <f t="shared" ref="O34:Q34" si="10">O36+O37</f>
        <v>2639.41</v>
      </c>
      <c r="P34" s="13">
        <f t="shared" ref="P34" si="11">P36+P37</f>
        <v>2380.29</v>
      </c>
      <c r="Q34" s="13">
        <f t="shared" si="10"/>
        <v>2380.29</v>
      </c>
    </row>
    <row r="35" spans="1:17" ht="38.25" x14ac:dyDescent="0.25">
      <c r="A35" s="33"/>
      <c r="B35" s="33"/>
      <c r="C35" s="6" t="s">
        <v>29</v>
      </c>
      <c r="D35" s="7">
        <v>857</v>
      </c>
      <c r="E35" s="7">
        <v>1105</v>
      </c>
      <c r="F35" s="8" t="s">
        <v>40</v>
      </c>
      <c r="G35" s="7">
        <v>100</v>
      </c>
      <c r="H35" s="23">
        <v>960.1</v>
      </c>
      <c r="I35" s="13">
        <v>0</v>
      </c>
      <c r="J35" s="13">
        <v>0</v>
      </c>
      <c r="K35" s="13">
        <f>K38</f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15" customHeight="1" x14ac:dyDescent="0.25">
      <c r="A36" s="28" t="s">
        <v>36</v>
      </c>
      <c r="B36" s="31" t="s">
        <v>30</v>
      </c>
      <c r="C36" s="28" t="s">
        <v>28</v>
      </c>
      <c r="D36" s="34">
        <v>803</v>
      </c>
      <c r="E36" s="5">
        <v>1105</v>
      </c>
      <c r="F36" s="11" t="s">
        <v>42</v>
      </c>
      <c r="G36" s="5">
        <v>100</v>
      </c>
      <c r="H36" s="22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2183.6799999999998</v>
      </c>
      <c r="O36" s="24">
        <v>2639.41</v>
      </c>
      <c r="P36" s="24">
        <v>2380.29</v>
      </c>
      <c r="Q36" s="24">
        <v>2380.29</v>
      </c>
    </row>
    <row r="37" spans="1:17" ht="15" customHeight="1" x14ac:dyDescent="0.25">
      <c r="A37" s="29"/>
      <c r="B37" s="32"/>
      <c r="C37" s="29"/>
      <c r="D37" s="35"/>
      <c r="E37" s="5">
        <v>1105</v>
      </c>
      <c r="F37" s="11">
        <v>1340290019</v>
      </c>
      <c r="G37" s="5">
        <v>100</v>
      </c>
      <c r="H37" s="22">
        <v>421.2</v>
      </c>
      <c r="I37" s="24">
        <v>1756.7</v>
      </c>
      <c r="J37" s="24">
        <v>1875.31</v>
      </c>
      <c r="K37" s="24">
        <v>1802.68</v>
      </c>
      <c r="L37" s="24">
        <v>1962.34</v>
      </c>
      <c r="M37" s="24">
        <v>2031.3</v>
      </c>
      <c r="N37" s="24">
        <v>0</v>
      </c>
      <c r="O37" s="24">
        <v>0</v>
      </c>
      <c r="P37" s="24">
        <v>0</v>
      </c>
      <c r="Q37" s="24">
        <v>0</v>
      </c>
    </row>
    <row r="38" spans="1:17" ht="14.45" customHeight="1" x14ac:dyDescent="0.25">
      <c r="A38" s="29"/>
      <c r="B38" s="32"/>
      <c r="C38" s="31" t="s">
        <v>25</v>
      </c>
      <c r="D38" s="28">
        <v>857</v>
      </c>
      <c r="E38" s="28">
        <v>1105</v>
      </c>
      <c r="F38" s="37">
        <v>1340290019</v>
      </c>
      <c r="G38" s="28">
        <v>100</v>
      </c>
      <c r="H38" s="26">
        <v>960.1</v>
      </c>
      <c r="I38" s="36">
        <v>0</v>
      </c>
      <c r="J38" s="36">
        <v>0</v>
      </c>
      <c r="K38" s="3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</row>
    <row r="39" spans="1:17" ht="23.45" customHeight="1" x14ac:dyDescent="0.25">
      <c r="A39" s="30"/>
      <c r="B39" s="33"/>
      <c r="C39" s="33"/>
      <c r="D39" s="30"/>
      <c r="E39" s="30"/>
      <c r="F39" s="38"/>
      <c r="G39" s="30"/>
      <c r="H39" s="26"/>
      <c r="I39" s="36"/>
      <c r="J39" s="36"/>
      <c r="K39" s="36"/>
      <c r="L39" s="26"/>
      <c r="M39" s="26"/>
      <c r="N39" s="26"/>
      <c r="O39" s="26"/>
      <c r="P39" s="26"/>
      <c r="Q39" s="26"/>
    </row>
    <row r="40" spans="1:17" x14ac:dyDescent="0.25">
      <c r="A40" s="2"/>
    </row>
    <row r="41" spans="1:17" x14ac:dyDescent="0.25">
      <c r="F41" s="3" t="s">
        <v>47</v>
      </c>
      <c r="O41" s="14">
        <v>259.12</v>
      </c>
    </row>
  </sheetData>
  <mergeCells count="61">
    <mergeCell ref="P38:P39"/>
    <mergeCell ref="I1:Q1"/>
    <mergeCell ref="I2:Q2"/>
    <mergeCell ref="I4:Q4"/>
    <mergeCell ref="I3:Q3"/>
    <mergeCell ref="L17:L18"/>
    <mergeCell ref="K17:K18"/>
    <mergeCell ref="H12:Q12"/>
    <mergeCell ref="Q17:Q18"/>
    <mergeCell ref="N17:N18"/>
    <mergeCell ref="M17:M18"/>
    <mergeCell ref="I17:I18"/>
    <mergeCell ref="J17:J18"/>
    <mergeCell ref="H17:H18"/>
    <mergeCell ref="P17:P18"/>
    <mergeCell ref="Q38:Q39"/>
    <mergeCell ref="D12:G12"/>
    <mergeCell ref="G17:G18"/>
    <mergeCell ref="A6:Q6"/>
    <mergeCell ref="A7:Q7"/>
    <mergeCell ref="A8:Q8"/>
    <mergeCell ref="A10:Q10"/>
    <mergeCell ref="A14:A16"/>
    <mergeCell ref="B14:B16"/>
    <mergeCell ref="A12:A13"/>
    <mergeCell ref="B12:B13"/>
    <mergeCell ref="C12:C13"/>
    <mergeCell ref="A34:A35"/>
    <mergeCell ref="B34:B35"/>
    <mergeCell ref="B28:B33"/>
    <mergeCell ref="C28:C33"/>
    <mergeCell ref="F17:F18"/>
    <mergeCell ref="E17:E18"/>
    <mergeCell ref="C24:C27"/>
    <mergeCell ref="A28:A33"/>
    <mergeCell ref="A22:A27"/>
    <mergeCell ref="B22:B27"/>
    <mergeCell ref="C20:C21"/>
    <mergeCell ref="D20:D21"/>
    <mergeCell ref="A17:A21"/>
    <mergeCell ref="B17:B21"/>
    <mergeCell ref="C17:C18"/>
    <mergeCell ref="D17:D18"/>
    <mergeCell ref="A36:A39"/>
    <mergeCell ref="B36:B39"/>
    <mergeCell ref="D36:D37"/>
    <mergeCell ref="J38:J39"/>
    <mergeCell ref="K38:K39"/>
    <mergeCell ref="C36:C37"/>
    <mergeCell ref="C38:C39"/>
    <mergeCell ref="D38:D39"/>
    <mergeCell ref="E38:E39"/>
    <mergeCell ref="F38:F39"/>
    <mergeCell ref="G38:G39"/>
    <mergeCell ref="H38:H39"/>
    <mergeCell ref="I38:I39"/>
    <mergeCell ref="L38:L39"/>
    <mergeCell ref="M38:M39"/>
    <mergeCell ref="O17:O18"/>
    <mergeCell ref="O38:O39"/>
    <mergeCell ref="N38:N39"/>
  </mergeCells>
  <pageMargins left="0.70866141732283472" right="0.51181102362204722" top="0.74803149606299213" bottom="0.74803149606299213" header="0.31496062992125984" footer="0.31496062992125984"/>
  <pageSetup paperSize="9" scale="78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2025-02-17T11:10:54Z</dcterms:modified>
</cp:coreProperties>
</file>